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20" yWindow="390" windowWidth="25665" windowHeight="510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РО'!$A$4:$L$36</definedName>
    <definedName name="_xlnm.Print_Titles" localSheetId="0">'2.Финанс.исполнение ГП РО'!$2:$4</definedName>
    <definedName name="_xlnm.Print_Area" localSheetId="0">'2.Финанс.исполнение ГП РО'!$A$1:$L$36</definedName>
  </definedNames>
  <calcPr calcId="144525"/>
</workbook>
</file>

<file path=xl/calcChain.xml><?xml version="1.0" encoding="utf-8"?>
<calcChain xmlns="http://schemas.openxmlformats.org/spreadsheetml/2006/main">
  <c r="H15" i="9" l="1"/>
  <c r="E36" i="9" l="1"/>
  <c r="D36" i="9"/>
  <c r="E35" i="9"/>
  <c r="D35" i="9"/>
  <c r="H34" i="9"/>
  <c r="E34" i="9" s="1"/>
  <c r="G34" i="9"/>
  <c r="D34" i="9" s="1"/>
  <c r="H33" i="9"/>
  <c r="E33" i="9" s="1"/>
  <c r="E29" i="9"/>
  <c r="D29" i="9"/>
  <c r="E28" i="9"/>
  <c r="D28" i="9"/>
  <c r="F28" i="9" s="1"/>
  <c r="E27" i="9"/>
  <c r="D27" i="9"/>
  <c r="H26" i="9"/>
  <c r="E26" i="9" s="1"/>
  <c r="G26" i="9"/>
  <c r="D26" i="9" s="1"/>
  <c r="E25" i="9"/>
  <c r="D25" i="9"/>
  <c r="E24" i="9"/>
  <c r="D24" i="9"/>
  <c r="E23" i="9"/>
  <c r="D23" i="9"/>
  <c r="E22" i="9"/>
  <c r="D22" i="9"/>
  <c r="H21" i="9"/>
  <c r="E21" i="9" s="1"/>
  <c r="G21" i="9"/>
  <c r="D21" i="9" s="1"/>
  <c r="E15" i="9"/>
  <c r="G15" i="9"/>
  <c r="D15" i="9" s="1"/>
  <c r="H13" i="9"/>
  <c r="E13" i="9" s="1"/>
  <c r="G13" i="9"/>
  <c r="D13" i="9" s="1"/>
  <c r="I36" i="9"/>
  <c r="I35" i="9"/>
  <c r="I29" i="9"/>
  <c r="I28" i="9"/>
  <c r="I27" i="9"/>
  <c r="I25" i="9"/>
  <c r="I24" i="9"/>
  <c r="I23" i="9"/>
  <c r="I22" i="9"/>
  <c r="I16" i="9"/>
  <c r="I14" i="9"/>
  <c r="D16" i="9"/>
  <c r="E16" i="9"/>
  <c r="F16" i="9" s="1"/>
  <c r="E14" i="9"/>
  <c r="D14" i="9"/>
  <c r="F36" i="9"/>
  <c r="F25" i="9" l="1"/>
  <c r="F29" i="9"/>
  <c r="F35" i="9"/>
  <c r="F23" i="9"/>
  <c r="F34" i="9"/>
  <c r="F22" i="9"/>
  <c r="F26" i="9"/>
  <c r="I34" i="9"/>
  <c r="F27" i="9"/>
  <c r="H30" i="9"/>
  <c r="E30" i="9" s="1"/>
  <c r="G33" i="9"/>
  <c r="I33" i="9" s="1"/>
  <c r="I26" i="9"/>
  <c r="F24" i="9"/>
  <c r="G20" i="9"/>
  <c r="D20" i="9" s="1"/>
  <c r="I21" i="9"/>
  <c r="F21" i="9"/>
  <c r="H20" i="9"/>
  <c r="I15" i="9"/>
  <c r="F15" i="9"/>
  <c r="F13" i="9"/>
  <c r="I13" i="9"/>
  <c r="F14" i="9"/>
  <c r="H12" i="9"/>
  <c r="E12" i="9" s="1"/>
  <c r="G12" i="9"/>
  <c r="G30" i="9" l="1"/>
  <c r="D33" i="9"/>
  <c r="F33" i="9" s="1"/>
  <c r="G17" i="9"/>
  <c r="D17" i="9" s="1"/>
  <c r="E20" i="9"/>
  <c r="F20" i="9" s="1"/>
  <c r="H17" i="9"/>
  <c r="H8" i="9" s="1"/>
  <c r="I20" i="9"/>
  <c r="H9" i="9"/>
  <c r="I12" i="9"/>
  <c r="D12" i="9"/>
  <c r="F12" i="9" s="1"/>
  <c r="G9" i="9"/>
  <c r="D9" i="9" s="1"/>
  <c r="G8" i="9" l="1"/>
  <c r="I8" i="9" s="1"/>
  <c r="D30" i="9"/>
  <c r="F30" i="9" s="1"/>
  <c r="I30" i="9"/>
  <c r="E17" i="9"/>
  <c r="F17" i="9" s="1"/>
  <c r="I17" i="9"/>
  <c r="H5" i="9"/>
  <c r="E8" i="9"/>
  <c r="D8" i="9"/>
  <c r="E9" i="9"/>
  <c r="F9" i="9" s="1"/>
  <c r="I9" i="9"/>
  <c r="G5" i="9" l="1"/>
  <c r="D5" i="9" s="1"/>
  <c r="E5" i="9"/>
  <c r="F5" i="9" s="1"/>
  <c r="F8" i="9"/>
  <c r="I5" i="9" l="1"/>
</calcChain>
</file>

<file path=xl/sharedStrings.xml><?xml version="1.0" encoding="utf-8"?>
<sst xmlns="http://schemas.openxmlformats.org/spreadsheetml/2006/main" count="87" uniqueCount="65">
  <si>
    <t>№ п/п</t>
  </si>
  <si>
    <t>% исполнения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</si>
  <si>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</si>
  <si>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</si>
  <si>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</si>
  <si>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</si>
  <si>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</si>
  <si>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</si>
  <si>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</si>
  <si>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</si>
  <si>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</si>
  <si>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</si>
  <si>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</si>
  <si>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</si>
  <si>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</si>
  <si>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Мероприятие (результат) «Обеспечена эксплуатация (функционирование) государственных информационных систем Рязанской области в пределах полномочий Минфина РО»</t>
  </si>
  <si>
    <t>1.3.1</t>
  </si>
  <si>
    <t>1.3.1.1</t>
  </si>
  <si>
    <t>1.3.2</t>
  </si>
  <si>
    <t>Задача 2 «Эффективное управление государственным долгом Рязанской области»</t>
  </si>
  <si>
    <t>Задача 1 «Составление проектов областного бюджета на очередной финансовый год и плановый период, организация  исполнения областного бюджета, составление бюджетной отчетности об исполнении областного бюджета и  консолидированного бюджета Рязанской области»</t>
  </si>
  <si>
    <t>1.3.2.1</t>
  </si>
  <si>
    <t>Мероприятие (результат) «Обеспечено своевременное и полное исполнение долговых обязательств Рязанской области»</t>
  </si>
  <si>
    <t>2.1.</t>
  </si>
  <si>
    <t>2.2.</t>
  </si>
  <si>
    <t>2.3.</t>
  </si>
  <si>
    <t>2.3.1</t>
  </si>
  <si>
    <t>2.3.1.1</t>
  </si>
  <si>
    <t>Задача 1 «Выравнивание бюджетной обеспеченности муниципальных образований Рязанской области и поддержка мер по обеспечению сбалансированности местных бюджетов в рамках содействия органам местного самоуправления муниципальных образований  Рязанской области в осуществлении полномочий по решению вопросов местного значения»</t>
  </si>
  <si>
    <t>2.3.1.2</t>
  </si>
  <si>
    <t>2.3.1.3</t>
  </si>
  <si>
    <t>2.3.1.4</t>
  </si>
  <si>
    <t>2.3.2</t>
  </si>
  <si>
    <t>2.3.2.1</t>
  </si>
  <si>
    <t>Задача 2 «Стимулирование органов местного самоуправления муниципальных образований Рязанской области к повышению эффективности бюджетных расходов, увеличению налоговых и неналоговых доходов  местных бюджетов и к повышению эффективности их деятельности»</t>
  </si>
  <si>
    <t>2.3.2.2</t>
  </si>
  <si>
    <t>2.3.2.3</t>
  </si>
  <si>
    <t>3.1.</t>
  </si>
  <si>
    <t>3.2.</t>
  </si>
  <si>
    <t>3.3.</t>
  </si>
  <si>
    <t>3.3.1</t>
  </si>
  <si>
    <t>3.3.1.1</t>
  </si>
  <si>
    <t>Задача 1 «Обеспечение эффективного исполнения государственных функций в сфере реализации государственной программы Рязанской области»</t>
  </si>
  <si>
    <t>Комплекс процессных мероприятий  «Обеспечение условий для реализации государственной программы Рязанской области»</t>
  </si>
  <si>
    <t xml:space="preserve">Комплекс процессных мероприятий «Создание условий для повышения финансовой устойчивости местных бюджетов» </t>
  </si>
  <si>
    <t>3.3.1.2</t>
  </si>
  <si>
    <t>Направление (подпрограмма) 1 «Повышение эффективности бюджетных расходов»</t>
  </si>
  <si>
    <t>Комплекс процессных мероприятий «Создание условий для повышения 
эффективности бюджетных расходов»</t>
  </si>
  <si>
    <t>Направление (подпрограмма) 2«Повышение финансовой устойчивости местных бюджетов»</t>
  </si>
  <si>
    <t>Мероприятие (результат) «Проведены мероприятия в целях выравнивания бюджетной обеспеченности муниципальных районов (муниципальных округов, городских округов) Рязанской области»</t>
  </si>
  <si>
    <t>Мероприятие (результат) «Проведены мероприятия в целях поддержки мер по обеспечению сбалансированности  местных бюджетов муниципальных районов (муниципальных округов, городских округов) Рязанской области»</t>
  </si>
  <si>
    <t>Мероприятие (результат) «Обеспечено финансирование осуществления органами  местного самоуправления муниципальных районов Рязанской области, переданных полномочий органов государственной  власти Рязанской области  по расчету и предоставлению дотаций бюджетам городских, сельских поселений»</t>
  </si>
  <si>
    <t>Мероприятие (результат) «Обеспечено финансирование осуществления  органами местного самоуправления муниципальных районов и муниципальных округов Рязанской области, переданных полномочий органов государственной власти Рязанской области по предоставлению компенсаций по оплате жилья и коммунальных услуг отдельным категориям специалистов, работающих в сельской местности и рабочих поселках (поселках городского типа)»</t>
  </si>
  <si>
    <t>Мероприятие (результат) «Осуществлено стимулирование органов местного самоуправления  муниципальных районов, муниципальных и городских округов Рязанской области в целях содействия достижения и (или) поощрения достижения наилучших значений показателей деятельности»</t>
  </si>
  <si>
    <t>Мероприятие (результат) «Осуществлено стимулирование органов местного самоуправления муниципальных районов (муниципальных округов, городских округов) Рязанской области по увеличению налоговых и неналоговых доходов местных бюджетов»</t>
  </si>
  <si>
    <t>Мероприятие (результат) «Осуществлено стимулирование органов местного самоуправления муниципальных районов, муниципальных округов и городских округов Рязанской области к повышению эффективности бюджетных расходов местных бюджетов»</t>
  </si>
  <si>
    <t>Направление (подпрограмма) 3 «Обеспечение реализации государственной программы Рязанской области»</t>
  </si>
  <si>
    <t>Мероприятие (результат) «Обеспечена деятельность Минфина РО»</t>
  </si>
  <si>
    <t>Мероприятие (результат) «Обеспечена деятельность ГКУ «ЦБУ»»</t>
  </si>
  <si>
    <t>Минфин РО</t>
  </si>
  <si>
    <t>Минтер РО</t>
  </si>
  <si>
    <t>Региональный проект -</t>
  </si>
  <si>
    <t>Ведомственный проект -</t>
  </si>
  <si>
    <t>Всего</t>
  </si>
  <si>
    <t>Отчет о ходе реализации государственной программы Рязанской области 
«Повышение эффективности управления государственными финансами и создание условий для эффективного и ответственного управления муниципальными финансами»
за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</si>
</sst>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" fontId="1" fillId="2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0" xfId="0" applyNumberFormat="1" applyFont="1" applyBorder="1"/>
    <xf numFmtId="164" fontId="5" fillId="0" borderId="1" xfId="0" applyNumberFormat="1" applyFont="1" applyBorder="1" applyAlignment="1">
      <alignment vertical="center" wrapText="1"/>
    </xf>
    <xf numFmtId="164" fontId="5" fillId="3" borderId="2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view="pageBreakPreview" zoomScale="108" zoomScaleNormal="100" zoomScaleSheetLayoutView="108" workbookViewId="0">
      <pane ySplit="4" topLeftCell="A5" activePane="bottomLeft" state="frozen"/>
      <selection pane="bottomLeft" activeCell="B10" sqref="B10"/>
    </sheetView>
  </sheetViews>
  <sheetFormatPr defaultColWidth="9.140625" defaultRowHeight="15" x14ac:dyDescent="0.25"/>
  <cols>
    <col min="1" max="1" width="8.28515625" style="7" customWidth="1"/>
    <col min="2" max="2" width="76.42578125" style="37" customWidth="1"/>
    <col min="3" max="3" width="9.42578125" style="1" customWidth="1"/>
    <col min="4" max="4" width="16.5703125" style="1" customWidth="1"/>
    <col min="5" max="5" width="15.5703125" style="1" customWidth="1"/>
    <col min="6" max="6" width="10" style="1" customWidth="1"/>
    <col min="7" max="7" width="16.85546875" style="1" customWidth="1"/>
    <col min="8" max="8" width="17.42578125" style="1" customWidth="1"/>
    <col min="9" max="9" width="11" style="1" customWidth="1"/>
    <col min="10" max="10" width="12.42578125" style="1" customWidth="1"/>
    <col min="11" max="11" width="13.7109375" style="1" customWidth="1"/>
    <col min="12" max="12" width="8.5703125" style="1" customWidth="1"/>
    <col min="13" max="16384" width="9.140625" style="1"/>
  </cols>
  <sheetData>
    <row r="1" spans="1:12" ht="49.5" customHeight="1" x14ac:dyDescent="0.25">
      <c r="A1" s="53" t="s">
        <v>64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5">
      <c r="A2" s="52" t="s">
        <v>0</v>
      </c>
      <c r="B2" s="51" t="s">
        <v>2</v>
      </c>
      <c r="C2" s="50" t="s">
        <v>3</v>
      </c>
      <c r="D2" s="50" t="s">
        <v>63</v>
      </c>
      <c r="E2" s="50"/>
      <c r="F2" s="50"/>
      <c r="G2" s="54" t="s">
        <v>9</v>
      </c>
      <c r="H2" s="54"/>
      <c r="I2" s="54"/>
      <c r="J2" s="54" t="s">
        <v>10</v>
      </c>
      <c r="K2" s="54"/>
      <c r="L2" s="54"/>
    </row>
    <row r="3" spans="1:12" ht="45" x14ac:dyDescent="0.25">
      <c r="A3" s="52"/>
      <c r="B3" s="51"/>
      <c r="C3" s="50"/>
      <c r="D3" s="49" t="s">
        <v>11</v>
      </c>
      <c r="E3" s="49" t="s">
        <v>12</v>
      </c>
      <c r="F3" s="49" t="s">
        <v>1</v>
      </c>
      <c r="G3" s="49" t="s">
        <v>11</v>
      </c>
      <c r="H3" s="49" t="s">
        <v>12</v>
      </c>
      <c r="I3" s="49" t="s">
        <v>1</v>
      </c>
      <c r="J3" s="49" t="s">
        <v>11</v>
      </c>
      <c r="K3" s="49" t="s">
        <v>12</v>
      </c>
      <c r="L3" s="49" t="s">
        <v>1</v>
      </c>
    </row>
    <row r="4" spans="1:12" s="9" customFormat="1" x14ac:dyDescent="0.25">
      <c r="A4" s="19">
        <v>1</v>
      </c>
      <c r="B4" s="18">
        <v>2</v>
      </c>
      <c r="C4" s="6">
        <v>3</v>
      </c>
      <c r="D4" s="6">
        <v>4</v>
      </c>
      <c r="E4" s="6">
        <v>5</v>
      </c>
      <c r="F4" s="6">
        <v>6</v>
      </c>
      <c r="G4" s="8">
        <v>7</v>
      </c>
      <c r="H4" s="8">
        <v>8</v>
      </c>
      <c r="I4" s="8">
        <v>9</v>
      </c>
      <c r="J4" s="5">
        <v>10</v>
      </c>
      <c r="K4" s="5">
        <v>11</v>
      </c>
      <c r="L4" s="5">
        <v>12</v>
      </c>
    </row>
    <row r="5" spans="1:12" ht="20.45" customHeight="1" x14ac:dyDescent="0.25">
      <c r="A5" s="2"/>
      <c r="B5" s="31" t="s">
        <v>14</v>
      </c>
      <c r="C5" s="10"/>
      <c r="D5" s="41">
        <f>G5+J5</f>
        <v>3265757.8133000005</v>
      </c>
      <c r="E5" s="41">
        <f>H5+K5</f>
        <v>3207780.5617200006</v>
      </c>
      <c r="F5" s="21">
        <f>E5/D5*100</f>
        <v>98.224692249257302</v>
      </c>
      <c r="G5" s="41">
        <f t="shared" ref="G5:H5" si="0">G6+G7+G8</f>
        <v>3265757.8133000005</v>
      </c>
      <c r="H5" s="41">
        <f t="shared" si="0"/>
        <v>3207780.5617200006</v>
      </c>
      <c r="I5" s="22">
        <f>H5/G5*100</f>
        <v>98.224692249257302</v>
      </c>
      <c r="J5" s="23">
        <v>0</v>
      </c>
      <c r="K5" s="23">
        <v>0</v>
      </c>
      <c r="L5" s="23">
        <v>0</v>
      </c>
    </row>
    <row r="6" spans="1:12" ht="20.45" customHeight="1" x14ac:dyDescent="0.25">
      <c r="A6" s="17" t="s">
        <v>6</v>
      </c>
      <c r="B6" s="32" t="s">
        <v>4</v>
      </c>
      <c r="C6" s="12"/>
      <c r="D6" s="39"/>
      <c r="E6" s="39"/>
      <c r="F6" s="24"/>
      <c r="G6" s="39"/>
      <c r="H6" s="39"/>
      <c r="I6" s="24"/>
      <c r="J6" s="24"/>
      <c r="K6" s="24"/>
      <c r="L6" s="24"/>
    </row>
    <row r="7" spans="1:12" ht="20.45" customHeight="1" x14ac:dyDescent="0.25">
      <c r="A7" s="17" t="s">
        <v>7</v>
      </c>
      <c r="B7" s="33" t="s">
        <v>5</v>
      </c>
      <c r="C7" s="12"/>
      <c r="D7" s="39"/>
      <c r="E7" s="39"/>
      <c r="F7" s="24"/>
      <c r="G7" s="39"/>
      <c r="H7" s="39"/>
      <c r="I7" s="24"/>
      <c r="J7" s="24"/>
      <c r="K7" s="24"/>
      <c r="L7" s="24"/>
    </row>
    <row r="8" spans="1:12" s="48" customFormat="1" ht="18.75" customHeight="1" x14ac:dyDescent="0.2">
      <c r="A8" s="2" t="s">
        <v>8</v>
      </c>
      <c r="B8" s="47" t="s">
        <v>13</v>
      </c>
      <c r="C8" s="2"/>
      <c r="D8" s="41">
        <f>G8</f>
        <v>3265757.8133000005</v>
      </c>
      <c r="E8" s="41">
        <f>H8</f>
        <v>3207780.5617200006</v>
      </c>
      <c r="F8" s="21">
        <f>E8/D8*100</f>
        <v>98.224692249257302</v>
      </c>
      <c r="G8" s="43">
        <f>G12+G17+G30</f>
        <v>3265757.8133000005</v>
      </c>
      <c r="H8" s="43">
        <f>H12+H17+H30</f>
        <v>3207780.5617200006</v>
      </c>
      <c r="I8" s="22">
        <f>H8/G8*100</f>
        <v>98.224692249257302</v>
      </c>
      <c r="J8" s="23">
        <v>0</v>
      </c>
      <c r="K8" s="23">
        <v>0</v>
      </c>
      <c r="L8" s="23">
        <v>0</v>
      </c>
    </row>
    <row r="9" spans="1:12" ht="33.75" customHeight="1" x14ac:dyDescent="0.25">
      <c r="A9" s="28">
        <v>1</v>
      </c>
      <c r="B9" s="34" t="s">
        <v>46</v>
      </c>
      <c r="C9" s="3"/>
      <c r="D9" s="41">
        <f>G9+J9</f>
        <v>198851.179</v>
      </c>
      <c r="E9" s="41">
        <f>H9+K9</f>
        <v>197197.60490999999</v>
      </c>
      <c r="F9" s="21">
        <f>E9/D9*100</f>
        <v>99.168436366173111</v>
      </c>
      <c r="G9" s="42">
        <f>G12</f>
        <v>198851.179</v>
      </c>
      <c r="H9" s="42">
        <f>H12</f>
        <v>197197.60490999999</v>
      </c>
      <c r="I9" s="22">
        <f>H9/G9*100</f>
        <v>99.168436366173111</v>
      </c>
      <c r="J9" s="23">
        <v>0</v>
      </c>
      <c r="K9" s="23">
        <v>0</v>
      </c>
      <c r="L9" s="23">
        <v>0</v>
      </c>
    </row>
    <row r="10" spans="1:12" ht="20.45" customHeight="1" x14ac:dyDescent="0.25">
      <c r="A10" s="17" t="s">
        <v>6</v>
      </c>
      <c r="B10" s="34" t="s">
        <v>61</v>
      </c>
      <c r="C10" s="12"/>
      <c r="D10" s="39"/>
      <c r="E10" s="39"/>
      <c r="F10" s="24"/>
      <c r="G10" s="39"/>
      <c r="H10" s="39"/>
      <c r="I10" s="24"/>
      <c r="J10" s="24"/>
      <c r="K10" s="24"/>
      <c r="L10" s="24"/>
    </row>
    <row r="11" spans="1:12" ht="20.45" customHeight="1" x14ac:dyDescent="0.25">
      <c r="A11" s="29" t="s">
        <v>7</v>
      </c>
      <c r="B11" s="35" t="s">
        <v>62</v>
      </c>
      <c r="C11" s="12"/>
      <c r="D11" s="39"/>
      <c r="E11" s="39"/>
      <c r="F11" s="24"/>
      <c r="G11" s="39"/>
      <c r="H11" s="39"/>
      <c r="I11" s="24"/>
      <c r="J11" s="24"/>
      <c r="K11" s="24"/>
      <c r="L11" s="24"/>
    </row>
    <row r="12" spans="1:12" ht="31.7" customHeight="1" x14ac:dyDescent="0.25">
      <c r="A12" s="30" t="s">
        <v>8</v>
      </c>
      <c r="B12" s="34" t="s">
        <v>47</v>
      </c>
      <c r="C12" s="4"/>
      <c r="D12" s="41">
        <f>G12+J12</f>
        <v>198851.179</v>
      </c>
      <c r="E12" s="41">
        <f>H12+K12</f>
        <v>197197.60490999999</v>
      </c>
      <c r="F12" s="21">
        <f t="shared" ref="F12:F17" si="1">E12/D12*100</f>
        <v>99.168436366173111</v>
      </c>
      <c r="G12" s="41">
        <f>G13+G15</f>
        <v>198851.179</v>
      </c>
      <c r="H12" s="41">
        <f>H13+H15</f>
        <v>197197.60490999999</v>
      </c>
      <c r="I12" s="22">
        <f t="shared" ref="I12:I17" si="2">H12/G12*100</f>
        <v>99.168436366173111</v>
      </c>
      <c r="J12" s="23">
        <v>0</v>
      </c>
      <c r="K12" s="23">
        <v>0</v>
      </c>
      <c r="L12" s="23">
        <v>0</v>
      </c>
    </row>
    <row r="13" spans="1:12" ht="59.25" customHeight="1" x14ac:dyDescent="0.25">
      <c r="A13" s="15" t="s">
        <v>16</v>
      </c>
      <c r="B13" s="34" t="s">
        <v>20</v>
      </c>
      <c r="C13" s="11"/>
      <c r="D13" s="41">
        <f>G13+J13</f>
        <v>69756.489849999998</v>
      </c>
      <c r="E13" s="41">
        <f>H13+K13</f>
        <v>69373.390339999998</v>
      </c>
      <c r="F13" s="21">
        <f t="shared" si="1"/>
        <v>99.450804490272091</v>
      </c>
      <c r="G13" s="41">
        <f>G14</f>
        <v>69756.489849999998</v>
      </c>
      <c r="H13" s="43">
        <f>H14</f>
        <v>69373.390339999998</v>
      </c>
      <c r="I13" s="22">
        <f t="shared" si="2"/>
        <v>99.450804490272091</v>
      </c>
      <c r="J13" s="23">
        <v>0</v>
      </c>
      <c r="K13" s="23">
        <v>0</v>
      </c>
      <c r="L13" s="23">
        <v>0</v>
      </c>
    </row>
    <row r="14" spans="1:12" ht="44.85" customHeight="1" x14ac:dyDescent="0.25">
      <c r="A14" s="15" t="s">
        <v>17</v>
      </c>
      <c r="B14" s="36" t="s">
        <v>15</v>
      </c>
      <c r="C14" s="14" t="s">
        <v>59</v>
      </c>
      <c r="D14" s="45">
        <f>G14</f>
        <v>69756.489849999998</v>
      </c>
      <c r="E14" s="45">
        <f>H14</f>
        <v>69373.390339999998</v>
      </c>
      <c r="F14" s="25">
        <f t="shared" si="1"/>
        <v>99.450804490272091</v>
      </c>
      <c r="G14" s="39">
        <v>69756.489849999998</v>
      </c>
      <c r="H14" s="39">
        <v>69373.390339999998</v>
      </c>
      <c r="I14" s="26">
        <f t="shared" si="2"/>
        <v>99.450804490272091</v>
      </c>
      <c r="J14" s="27">
        <v>0</v>
      </c>
      <c r="K14" s="27">
        <v>0</v>
      </c>
      <c r="L14" s="27">
        <v>0</v>
      </c>
    </row>
    <row r="15" spans="1:12" ht="30.6" customHeight="1" x14ac:dyDescent="0.25">
      <c r="A15" s="15" t="s">
        <v>18</v>
      </c>
      <c r="B15" s="34" t="s">
        <v>19</v>
      </c>
      <c r="C15" s="13"/>
      <c r="D15" s="41">
        <f>G15+J15</f>
        <v>129094.68915000001</v>
      </c>
      <c r="E15" s="41">
        <f>H15+K15</f>
        <v>127824.21457</v>
      </c>
      <c r="F15" s="21">
        <f t="shared" si="1"/>
        <v>99.015858368485013</v>
      </c>
      <c r="G15" s="41">
        <f>G16</f>
        <v>129094.68915000001</v>
      </c>
      <c r="H15" s="46">
        <f>H16</f>
        <v>127824.21457</v>
      </c>
      <c r="I15" s="22">
        <f t="shared" si="2"/>
        <v>99.015858368485013</v>
      </c>
      <c r="J15" s="23">
        <v>0</v>
      </c>
      <c r="K15" s="23">
        <v>0</v>
      </c>
      <c r="L15" s="23">
        <v>0</v>
      </c>
    </row>
    <row r="16" spans="1:12" ht="31.5" x14ac:dyDescent="0.25">
      <c r="A16" s="15" t="s">
        <v>21</v>
      </c>
      <c r="B16" s="36" t="s">
        <v>22</v>
      </c>
      <c r="C16" s="14" t="s">
        <v>59</v>
      </c>
      <c r="D16" s="45">
        <f>G16</f>
        <v>129094.68915000001</v>
      </c>
      <c r="E16" s="45">
        <f>H16</f>
        <v>127824.21457</v>
      </c>
      <c r="F16" s="25">
        <f t="shared" si="1"/>
        <v>99.015858368485013</v>
      </c>
      <c r="G16" s="39">
        <v>129094.68915000001</v>
      </c>
      <c r="H16" s="39">
        <v>127824.21457</v>
      </c>
      <c r="I16" s="26">
        <f t="shared" si="2"/>
        <v>99.015858368485013</v>
      </c>
      <c r="J16" s="27">
        <v>0</v>
      </c>
      <c r="K16" s="27">
        <v>0</v>
      </c>
      <c r="L16" s="27">
        <v>0</v>
      </c>
    </row>
    <row r="17" spans="1:12" ht="30.2" customHeight="1" x14ac:dyDescent="0.25">
      <c r="A17" s="28">
        <v>2</v>
      </c>
      <c r="B17" s="34" t="s">
        <v>48</v>
      </c>
      <c r="C17" s="3"/>
      <c r="D17" s="41">
        <f>G17+J17</f>
        <v>2729580.6075100005</v>
      </c>
      <c r="E17" s="41">
        <f>H17+K17</f>
        <v>2678224.6033000005</v>
      </c>
      <c r="F17" s="21">
        <f t="shared" si="1"/>
        <v>98.118538647706458</v>
      </c>
      <c r="G17" s="42">
        <f>G20</f>
        <v>2729580.6075100005</v>
      </c>
      <c r="H17" s="42">
        <f>H20</f>
        <v>2678224.6033000005</v>
      </c>
      <c r="I17" s="22">
        <f t="shared" si="2"/>
        <v>98.118538647706458</v>
      </c>
      <c r="J17" s="23">
        <v>0</v>
      </c>
      <c r="K17" s="23">
        <v>0</v>
      </c>
      <c r="L17" s="23">
        <v>0</v>
      </c>
    </row>
    <row r="18" spans="1:12" ht="20.45" customHeight="1" x14ac:dyDescent="0.25">
      <c r="A18" s="17" t="s">
        <v>23</v>
      </c>
      <c r="B18" s="34" t="s">
        <v>61</v>
      </c>
      <c r="C18" s="12"/>
      <c r="D18" s="39"/>
      <c r="E18" s="39"/>
      <c r="F18" s="24"/>
      <c r="G18" s="39"/>
      <c r="H18" s="39"/>
      <c r="I18" s="24"/>
      <c r="J18" s="24"/>
      <c r="K18" s="24"/>
      <c r="L18" s="24"/>
    </row>
    <row r="19" spans="1:12" ht="20.45" customHeight="1" x14ac:dyDescent="0.25">
      <c r="A19" s="29" t="s">
        <v>24</v>
      </c>
      <c r="B19" s="35" t="s">
        <v>62</v>
      </c>
      <c r="C19" s="12"/>
      <c r="D19" s="39"/>
      <c r="E19" s="39"/>
      <c r="F19" s="24"/>
      <c r="G19" s="39"/>
      <c r="H19" s="39"/>
      <c r="I19" s="24"/>
      <c r="J19" s="24"/>
      <c r="K19" s="24"/>
      <c r="L19" s="24"/>
    </row>
    <row r="20" spans="1:12" ht="29.25" customHeight="1" x14ac:dyDescent="0.25">
      <c r="A20" s="30" t="s">
        <v>25</v>
      </c>
      <c r="B20" s="34" t="s">
        <v>44</v>
      </c>
      <c r="C20" s="4"/>
      <c r="D20" s="41">
        <f>G20+J20</f>
        <v>2729580.6075100005</v>
      </c>
      <c r="E20" s="41">
        <f>H20+K20</f>
        <v>2678224.6033000005</v>
      </c>
      <c r="F20" s="21">
        <f>E20/D20*100</f>
        <v>98.118538647706458</v>
      </c>
      <c r="G20" s="41">
        <f>G21+G26</f>
        <v>2729580.6075100005</v>
      </c>
      <c r="H20" s="41">
        <f>H21+H26</f>
        <v>2678224.6033000005</v>
      </c>
      <c r="I20" s="22">
        <f>H20/G20*100</f>
        <v>98.118538647706458</v>
      </c>
      <c r="J20" s="23">
        <v>0</v>
      </c>
      <c r="K20" s="23">
        <v>0</v>
      </c>
      <c r="L20" s="23">
        <v>0</v>
      </c>
    </row>
    <row r="21" spans="1:12" ht="73.5" customHeight="1" x14ac:dyDescent="0.25">
      <c r="A21" s="15" t="s">
        <v>26</v>
      </c>
      <c r="B21" s="34" t="s">
        <v>28</v>
      </c>
      <c r="C21" s="13"/>
      <c r="D21" s="41">
        <f>G21+J21</f>
        <v>2699580.6075100005</v>
      </c>
      <c r="E21" s="41">
        <f>H21+K21</f>
        <v>2648224.6033000005</v>
      </c>
      <c r="F21" s="21">
        <f>E21/D21*100</f>
        <v>98.097630273860617</v>
      </c>
      <c r="G21" s="41">
        <f>G22+G23+G24+G25</f>
        <v>2699580.6075100005</v>
      </c>
      <c r="H21" s="41">
        <f>H22+H23+H24+H25</f>
        <v>2648224.6033000005</v>
      </c>
      <c r="I21" s="22">
        <f>H21/G21*100</f>
        <v>98.097630273860617</v>
      </c>
      <c r="J21" s="23">
        <v>0</v>
      </c>
      <c r="K21" s="23">
        <v>0</v>
      </c>
      <c r="L21" s="23">
        <v>0</v>
      </c>
    </row>
    <row r="22" spans="1:12" ht="45.75" customHeight="1" x14ac:dyDescent="0.25">
      <c r="A22" s="15" t="s">
        <v>27</v>
      </c>
      <c r="B22" s="16" t="s">
        <v>49</v>
      </c>
      <c r="C22" s="14" t="s">
        <v>59</v>
      </c>
      <c r="D22" s="44">
        <f t="shared" ref="D22:D25" si="3">G22+J22</f>
        <v>1577711.03287</v>
      </c>
      <c r="E22" s="44">
        <f t="shared" ref="E22:E25" si="4">H22+K22</f>
        <v>1577711.03287</v>
      </c>
      <c r="F22" s="25">
        <f t="shared" ref="F22:F25" si="5">E22/D22*100</f>
        <v>100</v>
      </c>
      <c r="G22" s="38">
        <v>1577711.03287</v>
      </c>
      <c r="H22" s="38">
        <v>1577711.03287</v>
      </c>
      <c r="I22" s="26">
        <f t="shared" ref="I22:I25" si="6">H22/G22*100</f>
        <v>100</v>
      </c>
      <c r="J22" s="27">
        <v>0</v>
      </c>
      <c r="K22" s="27">
        <v>0</v>
      </c>
      <c r="L22" s="27">
        <v>0</v>
      </c>
    </row>
    <row r="23" spans="1:12" ht="50.25" customHeight="1" x14ac:dyDescent="0.25">
      <c r="A23" s="15" t="s">
        <v>29</v>
      </c>
      <c r="B23" s="16" t="s">
        <v>50</v>
      </c>
      <c r="C23" s="14" t="s">
        <v>59</v>
      </c>
      <c r="D23" s="44">
        <f t="shared" si="3"/>
        <v>630005.67047999997</v>
      </c>
      <c r="E23" s="44">
        <f t="shared" si="4"/>
        <v>620005.67047999997</v>
      </c>
      <c r="F23" s="25">
        <f t="shared" si="5"/>
        <v>98.412712699493483</v>
      </c>
      <c r="G23" s="38">
        <v>630005.67047999997</v>
      </c>
      <c r="H23" s="38">
        <v>620005.67047999997</v>
      </c>
      <c r="I23" s="26">
        <f t="shared" si="6"/>
        <v>98.412712699493483</v>
      </c>
      <c r="J23" s="27">
        <v>0</v>
      </c>
      <c r="K23" s="27">
        <v>0</v>
      </c>
      <c r="L23" s="27">
        <v>0</v>
      </c>
    </row>
    <row r="24" spans="1:12" ht="64.5" customHeight="1" x14ac:dyDescent="0.25">
      <c r="A24" s="15" t="s">
        <v>30</v>
      </c>
      <c r="B24" s="16" t="s">
        <v>51</v>
      </c>
      <c r="C24" s="14" t="s">
        <v>59</v>
      </c>
      <c r="D24" s="44">
        <f t="shared" si="3"/>
        <v>131031.9615</v>
      </c>
      <c r="E24" s="44">
        <f t="shared" si="4"/>
        <v>131031.9615</v>
      </c>
      <c r="F24" s="25">
        <f t="shared" si="5"/>
        <v>100</v>
      </c>
      <c r="G24" s="38">
        <v>131031.9615</v>
      </c>
      <c r="H24" s="38">
        <v>131031.9615</v>
      </c>
      <c r="I24" s="26">
        <f t="shared" si="6"/>
        <v>100</v>
      </c>
      <c r="J24" s="27">
        <v>0</v>
      </c>
      <c r="K24" s="27">
        <v>0</v>
      </c>
      <c r="L24" s="27">
        <v>0</v>
      </c>
    </row>
    <row r="25" spans="1:12" ht="94.7" customHeight="1" x14ac:dyDescent="0.25">
      <c r="A25" s="15" t="s">
        <v>31</v>
      </c>
      <c r="B25" s="16" t="s">
        <v>52</v>
      </c>
      <c r="C25" s="14" t="s">
        <v>59</v>
      </c>
      <c r="D25" s="44">
        <f t="shared" si="3"/>
        <v>360831.94266</v>
      </c>
      <c r="E25" s="44">
        <f t="shared" si="4"/>
        <v>319475.93845000002</v>
      </c>
      <c r="F25" s="25">
        <f t="shared" si="5"/>
        <v>88.538707547583058</v>
      </c>
      <c r="G25" s="38">
        <v>360831.94266</v>
      </c>
      <c r="H25" s="38">
        <v>319475.93845000002</v>
      </c>
      <c r="I25" s="26">
        <f t="shared" si="6"/>
        <v>88.538707547583058</v>
      </c>
      <c r="J25" s="27">
        <v>0</v>
      </c>
      <c r="K25" s="27">
        <v>0</v>
      </c>
      <c r="L25" s="27">
        <v>0</v>
      </c>
    </row>
    <row r="26" spans="1:12" ht="62.45" customHeight="1" x14ac:dyDescent="0.25">
      <c r="A26" s="15" t="s">
        <v>32</v>
      </c>
      <c r="B26" s="34" t="s">
        <v>34</v>
      </c>
      <c r="C26" s="13"/>
      <c r="D26" s="41">
        <f>G26+J26</f>
        <v>30000</v>
      </c>
      <c r="E26" s="41">
        <f>H26+K26</f>
        <v>30000</v>
      </c>
      <c r="F26" s="21">
        <f>E26/D26*100</f>
        <v>100</v>
      </c>
      <c r="G26" s="41">
        <f>G27+G28+G29</f>
        <v>30000</v>
      </c>
      <c r="H26" s="41">
        <f>H27+H28+H29</f>
        <v>30000</v>
      </c>
      <c r="I26" s="22">
        <f>H26/G26*100</f>
        <v>100</v>
      </c>
      <c r="J26" s="23">
        <v>0</v>
      </c>
      <c r="K26" s="23">
        <v>0</v>
      </c>
      <c r="L26" s="23">
        <v>0</v>
      </c>
    </row>
    <row r="27" spans="1:12" ht="63" customHeight="1" x14ac:dyDescent="0.25">
      <c r="A27" s="15" t="s">
        <v>33</v>
      </c>
      <c r="B27" s="16" t="s">
        <v>53</v>
      </c>
      <c r="C27" s="14" t="s">
        <v>60</v>
      </c>
      <c r="D27" s="44">
        <f t="shared" ref="D27:D29" si="7">G27+J27</f>
        <v>10000</v>
      </c>
      <c r="E27" s="44">
        <f t="shared" ref="E27:E29" si="8">H27+K27</f>
        <v>10000</v>
      </c>
      <c r="F27" s="25">
        <f t="shared" ref="F27:F29" si="9">E27/D27*100</f>
        <v>100</v>
      </c>
      <c r="G27" s="38">
        <v>10000</v>
      </c>
      <c r="H27" s="38">
        <v>10000</v>
      </c>
      <c r="I27" s="26">
        <f t="shared" ref="I27:I29" si="10">H27/G27*100</f>
        <v>100</v>
      </c>
      <c r="J27" s="27">
        <v>0</v>
      </c>
      <c r="K27" s="27">
        <v>0</v>
      </c>
      <c r="L27" s="27">
        <v>0</v>
      </c>
    </row>
    <row r="28" spans="1:12" ht="64.5" customHeight="1" x14ac:dyDescent="0.25">
      <c r="A28" s="15" t="s">
        <v>35</v>
      </c>
      <c r="B28" s="20" t="s">
        <v>54</v>
      </c>
      <c r="C28" s="14" t="s">
        <v>59</v>
      </c>
      <c r="D28" s="44">
        <f t="shared" si="7"/>
        <v>10000</v>
      </c>
      <c r="E28" s="44">
        <f t="shared" si="8"/>
        <v>10000</v>
      </c>
      <c r="F28" s="25">
        <f t="shared" si="9"/>
        <v>100</v>
      </c>
      <c r="G28" s="38">
        <v>10000</v>
      </c>
      <c r="H28" s="38">
        <v>10000</v>
      </c>
      <c r="I28" s="26">
        <f t="shared" si="10"/>
        <v>100</v>
      </c>
      <c r="J28" s="27">
        <v>0</v>
      </c>
      <c r="K28" s="27">
        <v>0</v>
      </c>
      <c r="L28" s="27">
        <v>0</v>
      </c>
    </row>
    <row r="29" spans="1:12" ht="63.75" customHeight="1" x14ac:dyDescent="0.25">
      <c r="A29" s="15" t="s">
        <v>36</v>
      </c>
      <c r="B29" s="16" t="s">
        <v>55</v>
      </c>
      <c r="C29" s="14" t="s">
        <v>59</v>
      </c>
      <c r="D29" s="44">
        <f t="shared" si="7"/>
        <v>10000</v>
      </c>
      <c r="E29" s="44">
        <f t="shared" si="8"/>
        <v>10000</v>
      </c>
      <c r="F29" s="25">
        <f t="shared" si="9"/>
        <v>100</v>
      </c>
      <c r="G29" s="38">
        <v>10000</v>
      </c>
      <c r="H29" s="38">
        <v>10000</v>
      </c>
      <c r="I29" s="26">
        <f t="shared" si="10"/>
        <v>100</v>
      </c>
      <c r="J29" s="27">
        <v>0</v>
      </c>
      <c r="K29" s="27">
        <v>0</v>
      </c>
      <c r="L29" s="27">
        <v>0</v>
      </c>
    </row>
    <row r="30" spans="1:12" ht="30.75" customHeight="1" x14ac:dyDescent="0.25">
      <c r="A30" s="28">
        <v>3</v>
      </c>
      <c r="B30" s="34" t="s">
        <v>56</v>
      </c>
      <c r="C30" s="3"/>
      <c r="D30" s="41">
        <f>G30+J30</f>
        <v>337326.02679000003</v>
      </c>
      <c r="E30" s="41">
        <f>H30+K30</f>
        <v>332358.35351000004</v>
      </c>
      <c r="F30" s="21">
        <f>E30/D30*100</f>
        <v>98.527337683583909</v>
      </c>
      <c r="G30" s="42">
        <f>G33</f>
        <v>337326.02679000003</v>
      </c>
      <c r="H30" s="42">
        <f>H33</f>
        <v>332358.35351000004</v>
      </c>
      <c r="I30" s="22">
        <f>H30/G30*100</f>
        <v>98.527337683583909</v>
      </c>
      <c r="J30" s="23">
        <v>0</v>
      </c>
      <c r="K30" s="23">
        <v>0</v>
      </c>
      <c r="L30" s="23">
        <v>0</v>
      </c>
    </row>
    <row r="31" spans="1:12" ht="20.45" customHeight="1" x14ac:dyDescent="0.25">
      <c r="A31" s="17" t="s">
        <v>37</v>
      </c>
      <c r="B31" s="34" t="s">
        <v>61</v>
      </c>
      <c r="C31" s="12"/>
      <c r="D31" s="39"/>
      <c r="E31" s="39"/>
      <c r="F31" s="24"/>
      <c r="G31" s="39"/>
      <c r="H31" s="39"/>
      <c r="I31" s="24"/>
      <c r="J31" s="24"/>
      <c r="K31" s="24"/>
      <c r="L31" s="24"/>
    </row>
    <row r="32" spans="1:12" ht="20.45" customHeight="1" x14ac:dyDescent="0.25">
      <c r="A32" s="29" t="s">
        <v>38</v>
      </c>
      <c r="B32" s="35" t="s">
        <v>62</v>
      </c>
      <c r="C32" s="12"/>
      <c r="D32" s="39"/>
      <c r="E32" s="39"/>
      <c r="F32" s="24"/>
      <c r="G32" s="39"/>
      <c r="H32" s="39"/>
      <c r="I32" s="24"/>
      <c r="J32" s="24"/>
      <c r="K32" s="24"/>
      <c r="L32" s="24"/>
    </row>
    <row r="33" spans="1:12" ht="28.5" x14ac:dyDescent="0.25">
      <c r="A33" s="30" t="s">
        <v>39</v>
      </c>
      <c r="B33" s="34" t="s">
        <v>43</v>
      </c>
      <c r="C33" s="4"/>
      <c r="D33" s="41">
        <f t="shared" ref="D33:D34" si="11">G33+J33</f>
        <v>337326.02679000003</v>
      </c>
      <c r="E33" s="41">
        <f t="shared" ref="E33:E34" si="12">H33+K33</f>
        <v>332358.35351000004</v>
      </c>
      <c r="F33" s="21">
        <f>E33/D33*100</f>
        <v>98.527337683583909</v>
      </c>
      <c r="G33" s="41">
        <f>G34</f>
        <v>337326.02679000003</v>
      </c>
      <c r="H33" s="43">
        <f>H34</f>
        <v>332358.35351000004</v>
      </c>
      <c r="I33" s="22">
        <f>H33/G33*100</f>
        <v>98.527337683583909</v>
      </c>
      <c r="J33" s="23">
        <v>0</v>
      </c>
      <c r="K33" s="23">
        <v>0</v>
      </c>
      <c r="L33" s="23">
        <v>0</v>
      </c>
    </row>
    <row r="34" spans="1:12" ht="29.25" customHeight="1" x14ac:dyDescent="0.25">
      <c r="A34" s="15" t="s">
        <v>40</v>
      </c>
      <c r="B34" s="34" t="s">
        <v>42</v>
      </c>
      <c r="C34" s="13"/>
      <c r="D34" s="41">
        <f t="shared" si="11"/>
        <v>337326.02679000003</v>
      </c>
      <c r="E34" s="41">
        <f t="shared" si="12"/>
        <v>332358.35351000004</v>
      </c>
      <c r="F34" s="21">
        <f>E34/D34*100</f>
        <v>98.527337683583909</v>
      </c>
      <c r="G34" s="43">
        <f>G35+G36</f>
        <v>337326.02679000003</v>
      </c>
      <c r="H34" s="43">
        <f>H35+H36</f>
        <v>332358.35351000004</v>
      </c>
      <c r="I34" s="22">
        <f>H34/G34*100</f>
        <v>98.527337683583909</v>
      </c>
      <c r="J34" s="23">
        <v>0</v>
      </c>
      <c r="K34" s="23">
        <v>0</v>
      </c>
      <c r="L34" s="23">
        <v>0</v>
      </c>
    </row>
    <row r="35" spans="1:12" ht="32.25" customHeight="1" x14ac:dyDescent="0.25">
      <c r="A35" s="15" t="s">
        <v>41</v>
      </c>
      <c r="B35" s="20" t="s">
        <v>57</v>
      </c>
      <c r="C35" s="14" t="s">
        <v>59</v>
      </c>
      <c r="D35" s="44">
        <f>G35+J35</f>
        <v>159569.08889000001</v>
      </c>
      <c r="E35" s="44">
        <f>H35+K35</f>
        <v>158768.13656000001</v>
      </c>
      <c r="F35" s="25">
        <f t="shared" ref="F35:F36" si="13">E35/D35*100</f>
        <v>99.498052952754435</v>
      </c>
      <c r="G35" s="38">
        <v>159569.08889000001</v>
      </c>
      <c r="H35" s="38">
        <v>158768.13656000001</v>
      </c>
      <c r="I35" s="26">
        <f t="shared" ref="I35:I36" si="14">H35/G35*100</f>
        <v>99.498052952754435</v>
      </c>
      <c r="J35" s="27">
        <v>0</v>
      </c>
      <c r="K35" s="27">
        <v>0</v>
      </c>
      <c r="L35" s="27">
        <v>0</v>
      </c>
    </row>
    <row r="36" spans="1:12" ht="30.2" customHeight="1" x14ac:dyDescent="0.25">
      <c r="A36" s="15" t="s">
        <v>45</v>
      </c>
      <c r="B36" s="20" t="s">
        <v>58</v>
      </c>
      <c r="C36" s="14" t="s">
        <v>59</v>
      </c>
      <c r="D36" s="44">
        <f>G36+J36</f>
        <v>177756.93789999999</v>
      </c>
      <c r="E36" s="44">
        <f>H36+K36</f>
        <v>173590.21695</v>
      </c>
      <c r="F36" s="25">
        <f t="shared" si="13"/>
        <v>97.655944685352281</v>
      </c>
      <c r="G36" s="38">
        <v>177756.93789999999</v>
      </c>
      <c r="H36" s="38">
        <v>173590.21695</v>
      </c>
      <c r="I36" s="26">
        <f t="shared" si="14"/>
        <v>97.655944685352281</v>
      </c>
      <c r="J36" s="27">
        <v>0</v>
      </c>
      <c r="K36" s="27">
        <v>0</v>
      </c>
      <c r="L36" s="27">
        <v>0</v>
      </c>
    </row>
    <row r="37" spans="1:12" x14ac:dyDescent="0.25">
      <c r="G37" s="40"/>
      <c r="H37" s="40"/>
    </row>
    <row r="38" spans="1:12" x14ac:dyDescent="0.25">
      <c r="G38" s="40"/>
      <c r="H38" s="40"/>
    </row>
    <row r="39" spans="1:12" x14ac:dyDescent="0.25">
      <c r="G39" s="40"/>
      <c r="H39" s="40"/>
    </row>
    <row r="40" spans="1:12" x14ac:dyDescent="0.25">
      <c r="G40" s="40"/>
      <c r="H40" s="40"/>
    </row>
    <row r="41" spans="1:12" x14ac:dyDescent="0.25">
      <c r="G41" s="40"/>
      <c r="H41" s="40"/>
    </row>
    <row r="42" spans="1:12" x14ac:dyDescent="0.25">
      <c r="G42" s="40"/>
      <c r="H42" s="40"/>
    </row>
    <row r="43" spans="1:12" x14ac:dyDescent="0.25">
      <c r="G43" s="40"/>
      <c r="H43" s="40"/>
    </row>
  </sheetData>
  <autoFilter ref="A4:L36"/>
  <mergeCells count="7">
    <mergeCell ref="G2:I2"/>
    <mergeCell ref="J2:L2"/>
    <mergeCell ref="A1:L1"/>
    <mergeCell ref="D2:F2"/>
    <mergeCell ref="C2:C3"/>
    <mergeCell ref="B2:B3"/>
    <mergeCell ref="A2:A3"/>
  </mergeCells>
  <pageMargins left="0.23622047244094491" right="0.23622047244094491" top="0.74803149606299213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2.Финанс.исполнение ГП РО</vt:lpstr>
      <vt:lpstr>'2.Финанс.исполнение ГП РО'!Заголовки_для_печати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2025-04-15T12:39:16Z</cp:lastPrinted>
  <dcterms:created xsi:type="dcterms:W3CDTF">2024-03-26T11:06:01Z</dcterms:created>
  <dcterms:modified xsi:type="dcterms:W3CDTF">2025-04-15T12:39:19Z</dcterms:modified>
</cp:coreProperties>
</file>